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62 Jochy\2-3262-DNS-2026\Súťažné podklady\"/>
    </mc:Choice>
  </mc:AlternateContent>
  <xr:revisionPtr revIDLastSave="0" documentId="8_{888B9A98-5D89-4936-8CB3-FD27868E8E9A}" xr6:coauthVersionLast="47" xr6:coauthVersionMax="47" xr10:uidLastSave="{00000000-0000-0000-0000-000000000000}"/>
  <bookViews>
    <workbookView xWindow="5010" yWindow="4185" windowWidth="21600" windowHeight="11295" xr2:uid="{00000000-000D-0000-FFFF-FFFF00000000}"/>
  </bookViews>
  <sheets>
    <sheet name="G2 nový návrh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4" l="1"/>
  <c r="I18" i="4"/>
  <c r="J18" i="4"/>
  <c r="J9" i="4" l="1"/>
  <c r="J10" i="4"/>
  <c r="J11" i="4"/>
  <c r="J12" i="4"/>
  <c r="J13" i="4"/>
  <c r="J14" i="4"/>
  <c r="J15" i="4"/>
  <c r="J16" i="4"/>
  <c r="J17" i="4"/>
  <c r="J8" i="4"/>
  <c r="I9" i="4" l="1"/>
  <c r="I10" i="4"/>
  <c r="I11" i="4"/>
  <c r="I12" i="4"/>
  <c r="I13" i="4"/>
  <c r="I14" i="4"/>
  <c r="I15" i="4"/>
  <c r="I16" i="4"/>
  <c r="I17" i="4"/>
  <c r="I20" i="4" l="1"/>
  <c r="J20" i="4"/>
</calcChain>
</file>

<file path=xl/sharedStrings.xml><?xml version="1.0" encoding="utf-8"?>
<sst xmlns="http://schemas.openxmlformats.org/spreadsheetml/2006/main" count="61" uniqueCount="43">
  <si>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</si>
  <si>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</si>
  <si>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</si>
  <si>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</si>
  <si>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</si>
  <si>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</si>
  <si>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Číslo</t>
  </si>
  <si>
    <t>Pestovateľský výkon (pracovná činnosť a druh práce)</t>
  </si>
  <si>
    <t xml:space="preserve">Tarifná trieda </t>
  </si>
  <si>
    <t>Celková cena za pestovateľské výkony v € bez DPH</t>
  </si>
  <si>
    <t>Cena za mernú jednotku stanovená objednávateľom v € bez DPH:</t>
  </si>
  <si>
    <t xml:space="preserve">VYPĹŇA </t>
  </si>
  <si>
    <t>UCHÁDZAČ</t>
  </si>
  <si>
    <t>Spolu</t>
  </si>
  <si>
    <t>Názov predmetu zákazky: Pestovateľská činnosť v  škôlkárskom stredisku Jochy</t>
  </si>
  <si>
    <t>4.2.2</t>
  </si>
  <si>
    <t>Ručná príprava pôdy pri zakladaní alebo prevádzke lesných škôlok, napr. rigolovanie, rýľovanie, úprava záhonov, chodníkov, priekop a pod..</t>
  </si>
  <si>
    <t>Úprava pôdy pred výsevom (výmena substrátu s vyvozením a navozením)</t>
  </si>
  <si>
    <t>1 ár</t>
  </si>
  <si>
    <t>1 hod</t>
  </si>
  <si>
    <t>Prekopávanie substrátu po vyzdvihovaní</t>
  </si>
  <si>
    <t>4.2.13</t>
  </si>
  <si>
    <t>Vyzdvihovanie obaľovaných sadeníc hospodárskych drevín a manipuláci s nimi pred expedíciou (výber z kaziet, kvalitatívne triedenie a balenie sadeníc). Vyzdvihovanie voľnokorenných sadeníc hospodárskych drevín, kvalitatívne triedenie a balenie sadeníc.</t>
  </si>
  <si>
    <t>1000 ks</t>
  </si>
  <si>
    <t>Vyzdvihovanie sadeníc smreka</t>
  </si>
  <si>
    <t>Ostatné práce v rámci výkonu manipulácia, zvážanie, nakladanie vk sadeníc</t>
  </si>
  <si>
    <t>Namáčanie koreňového systému</t>
  </si>
  <si>
    <t>4.2.18</t>
  </si>
  <si>
    <t>Samostatná obsluha (operátor) prídavných zariadení, náročných na odborné znalosti a presnosť, napr. škôlkovací stroj Egedal.</t>
  </si>
  <si>
    <t>Škôlkovanie semenáčikov na záhony mechanizovane (ár, tis.ks)</t>
  </si>
  <si>
    <t>4.2.22</t>
  </si>
  <si>
    <t xml:space="preserve">Riadenie, obsluha a údržba traktorov pri použití prídavných a nesených zariadení: siatie, kyprenie mechanické a chemické pletie, rotavátorovanie, podrezávanie, podorávanie, vyzdvihovanie (napr. s použitím stroja Vermeer), postrek a dávkovanie herbicídov do pôdy.   </t>
  </si>
  <si>
    <t>Vodič UKT pri škôlkovaní</t>
  </si>
  <si>
    <t>4.2.8</t>
  </si>
  <si>
    <t>Výroba obaľovaných sadeníc, obsluha plničky substrátov a rozbaľovačky substrátov (plnenie kaziet, ošetrovanie, pletie).</t>
  </si>
  <si>
    <t>Manipulácia s kk materiálom, a sadbovačmi, navážanie kk sadeníc do boxu</t>
  </si>
  <si>
    <t>4.2.9</t>
  </si>
  <si>
    <t>Vyzdvihovanie semenáčikov, triedenie, úprava, zakladanie a uskladnenie,prípadne expedícia semenáčikov.</t>
  </si>
  <si>
    <t>Vyzdvihovanie semenáčikov, triedenie bez počítania</t>
  </si>
  <si>
    <t>Vyzdvihovanie sadeníc bez počítania a triedeniaú JD</t>
  </si>
  <si>
    <t>Vyzdvihovanie semenáčikov, bez počítania a triedenia -Smrek PEK 8</t>
  </si>
  <si>
    <t>Príloha č. 3    k Rámcovej dohode o dodaní služieb č.2/3262/2026/VT</t>
  </si>
  <si>
    <t>do 31.7.2026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</si>
</sst>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3" borderId="0" xfId="0" applyFont="1" applyFill="1"/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3" borderId="5" xfId="0" applyFont="1" applyFill="1" applyBorder="1"/>
    <xf numFmtId="0" fontId="8" fillId="0" borderId="5" xfId="0" applyFont="1" applyBorder="1" applyAlignment="1">
      <alignment wrapText="1"/>
    </xf>
    <xf numFmtId="0" fontId="8" fillId="0" borderId="5" xfId="0" applyFont="1" applyBorder="1"/>
    <xf numFmtId="4" fontId="8" fillId="0" borderId="5" xfId="0" applyNumberFormat="1" applyFont="1" applyBorder="1"/>
    <xf numFmtId="0" fontId="11" fillId="0" borderId="4" xfId="0" applyFont="1" applyBorder="1" applyAlignment="1">
      <alignment wrapText="1"/>
    </xf>
    <xf numFmtId="4" fontId="11" fillId="0" borderId="6" xfId="0" applyNumberFormat="1" applyFont="1" applyBorder="1"/>
    <xf numFmtId="14" fontId="4" fillId="0" borderId="0" xfId="1" applyNumberFormat="1" applyFont="1" applyAlignment="1">
      <alignment horizontal="center" wrapText="1"/>
    </xf>
    <xf numFmtId="0" fontId="2" fillId="2" borderId="0" xfId="1" applyFont="1" applyFill="1" applyAlignment="1">
      <alignment horizontal="center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4" fontId="8" fillId="2" borderId="1" xfId="1" applyNumberFormat="1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/>
    <xf numFmtId="4" fontId="8" fillId="5" borderId="1" xfId="0" applyNumberFormat="1" applyFont="1" applyFill="1" applyBorder="1"/>
    <xf numFmtId="4" fontId="8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9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/>
    <xf numFmtId="0" fontId="12" fillId="6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6" borderId="1" xfId="0" applyNumberFormat="1" applyFont="1" applyFill="1" applyBorder="1" applyAlignment="1">
      <alignment vertical="center" wrapText="1"/>
    </xf>
    <xf numFmtId="0" fontId="12" fillId="6" borderId="1" xfId="0" applyFont="1" applyFill="1" applyBorder="1" applyAlignment="1">
      <alignment wrapText="1"/>
    </xf>
    <xf numFmtId="49" fontId="1" fillId="6" borderId="1" xfId="1" applyNumberForma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5" fillId="5" borderId="1" xfId="0" applyFont="1" applyFill="1" applyBorder="1"/>
    <xf numFmtId="0" fontId="10" fillId="0" borderId="2" xfId="1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zoomScale="80" zoomScaleNormal="80" workbookViewId="0">
      <pane xSplit="4" ySplit="7" topLeftCell="E16" activePane="bottomRight" state="frozen"/>
      <selection pane="topRight" activeCell="E1" sqref="E1"/>
      <selection pane="bottomLeft" activeCell="A9" sqref="A9"/>
      <selection pane="bottomRight" activeCell="L6" sqref="L6"/>
    </sheetView>
  </sheetViews>
  <sheetFormatPr defaultColWidth="9.140625" defaultRowHeight="15.75" x14ac:dyDescent="0.25"/>
  <cols>
    <col min="1" max="1" width="10" style="13" customWidth="1"/>
    <col min="2" max="2" width="45.140625" style="18" customWidth="1"/>
    <col min="3" max="3" width="12.7109375" style="14" customWidth="1"/>
    <col min="4" max="4" width="41.5703125" style="18" customWidth="1"/>
    <col min="5" max="6" width="13.140625" style="11" customWidth="1"/>
    <col min="7" max="8" width="16.28515625" style="15" customWidth="1"/>
    <col min="9" max="10" width="22.140625" style="15" customWidth="1"/>
    <col min="11" max="16384" width="9.140625" style="11"/>
  </cols>
  <sheetData>
    <row r="1" spans="1:10" s="1" customFormat="1" x14ac:dyDescent="0.25">
      <c r="A1" s="22" t="s">
        <v>41</v>
      </c>
      <c r="B1" s="20"/>
      <c r="D1" s="16"/>
      <c r="E1" s="6"/>
      <c r="F1" s="6"/>
      <c r="G1" s="32"/>
    </row>
    <row r="2" spans="1:10" s="1" customFormat="1" x14ac:dyDescent="0.25">
      <c r="B2" s="20"/>
      <c r="D2" s="16"/>
      <c r="E2" s="6"/>
      <c r="F2" s="6"/>
      <c r="G2" s="32" t="s">
        <v>11</v>
      </c>
    </row>
    <row r="3" spans="1:10" s="2" customFormat="1" x14ac:dyDescent="0.25">
      <c r="A3" s="3" t="s">
        <v>14</v>
      </c>
      <c r="B3" s="21"/>
      <c r="C3" s="3"/>
      <c r="D3" s="17"/>
      <c r="E3" s="4"/>
      <c r="F3" s="4"/>
      <c r="G3" s="32" t="s">
        <v>12</v>
      </c>
      <c r="H3" s="1"/>
      <c r="I3" s="1"/>
      <c r="J3" s="1"/>
    </row>
    <row r="4" spans="1:10" s="1" customFormat="1" x14ac:dyDescent="0.25">
      <c r="A4" s="3" t="s">
        <v>42</v>
      </c>
      <c r="B4" s="21"/>
      <c r="C4" s="3"/>
      <c r="D4" s="31"/>
      <c r="E4" s="4"/>
      <c r="F4" s="4"/>
      <c r="G4" s="32"/>
    </row>
    <row r="5" spans="1:10" s="2" customFormat="1" x14ac:dyDescent="0.25">
      <c r="A5" s="5"/>
      <c r="B5" s="21"/>
      <c r="C5" s="3"/>
      <c r="D5" s="17"/>
      <c r="E5" s="58"/>
      <c r="F5" s="58"/>
      <c r="G5" s="58"/>
      <c r="H5" s="35"/>
      <c r="I5" s="35"/>
      <c r="J5" s="35"/>
    </row>
    <row r="6" spans="1:10" ht="78.75" x14ac:dyDescent="0.25">
      <c r="A6" s="9" t="s">
        <v>6</v>
      </c>
      <c r="B6" s="9" t="s">
        <v>7</v>
      </c>
      <c r="C6" s="10" t="s">
        <v>8</v>
      </c>
      <c r="D6" s="23" t="s">
        <v>0</v>
      </c>
      <c r="E6" s="42" t="s">
        <v>1</v>
      </c>
      <c r="F6" s="34" t="s">
        <v>3</v>
      </c>
      <c r="G6" s="36" t="s">
        <v>2</v>
      </c>
      <c r="H6" s="37" t="s">
        <v>10</v>
      </c>
      <c r="I6" s="38" t="s">
        <v>4</v>
      </c>
      <c r="J6" s="38" t="s">
        <v>9</v>
      </c>
    </row>
    <row r="7" spans="1:10" x14ac:dyDescent="0.25">
      <c r="A7" s="7">
        <v>4</v>
      </c>
      <c r="B7" s="19" t="s">
        <v>5</v>
      </c>
      <c r="C7" s="8"/>
      <c r="D7" s="24"/>
      <c r="E7" s="43"/>
      <c r="F7" s="33"/>
      <c r="G7" s="39"/>
      <c r="H7" s="40"/>
      <c r="I7" s="41"/>
      <c r="J7" s="41"/>
    </row>
    <row r="8" spans="1:10" ht="87.75" customHeight="1" x14ac:dyDescent="0.25">
      <c r="A8" s="44" t="s">
        <v>15</v>
      </c>
      <c r="B8" s="45" t="s">
        <v>16</v>
      </c>
      <c r="C8" s="12">
        <v>2</v>
      </c>
      <c r="D8" s="46" t="s">
        <v>17</v>
      </c>
      <c r="E8" s="47" t="s">
        <v>18</v>
      </c>
      <c r="F8" s="57">
        <v>6.36</v>
      </c>
      <c r="G8" s="39"/>
      <c r="H8" s="40">
        <v>364.29</v>
      </c>
      <c r="I8" s="41">
        <f t="shared" ref="I8:I17" si="0">H8*F8</f>
        <v>2316.8844000000004</v>
      </c>
      <c r="J8" s="41">
        <f>G8*F8</f>
        <v>0</v>
      </c>
    </row>
    <row r="9" spans="1:10" ht="56.25" customHeight="1" x14ac:dyDescent="0.25">
      <c r="A9" s="44" t="s">
        <v>15</v>
      </c>
      <c r="B9" s="45" t="s">
        <v>16</v>
      </c>
      <c r="C9" s="12">
        <v>2</v>
      </c>
      <c r="D9" s="49" t="s">
        <v>20</v>
      </c>
      <c r="E9" s="47" t="s">
        <v>18</v>
      </c>
      <c r="F9" s="57">
        <v>8.4</v>
      </c>
      <c r="G9" s="39"/>
      <c r="H9" s="40">
        <v>91.8</v>
      </c>
      <c r="I9" s="41">
        <f t="shared" si="0"/>
        <v>771.12</v>
      </c>
      <c r="J9" s="41">
        <f t="shared" ref="J9:J17" si="1">G9*F9</f>
        <v>0</v>
      </c>
    </row>
    <row r="10" spans="1:10" ht="56.25" customHeight="1" x14ac:dyDescent="0.25">
      <c r="A10" s="51" t="s">
        <v>21</v>
      </c>
      <c r="B10" s="45" t="s">
        <v>22</v>
      </c>
      <c r="C10" s="12">
        <v>3</v>
      </c>
      <c r="D10" s="52" t="s">
        <v>39</v>
      </c>
      <c r="E10" s="47" t="s">
        <v>18</v>
      </c>
      <c r="F10" s="57">
        <v>9</v>
      </c>
      <c r="G10" s="39"/>
      <c r="H10" s="40">
        <v>144.44999999999999</v>
      </c>
      <c r="I10" s="41">
        <f t="shared" si="0"/>
        <v>1300.05</v>
      </c>
      <c r="J10" s="41">
        <f t="shared" si="1"/>
        <v>0</v>
      </c>
    </row>
    <row r="11" spans="1:10" ht="77.25" x14ac:dyDescent="0.25">
      <c r="A11" s="51" t="s">
        <v>21</v>
      </c>
      <c r="B11" s="45" t="s">
        <v>22</v>
      </c>
      <c r="C11" s="12">
        <v>3</v>
      </c>
      <c r="D11" s="52" t="s">
        <v>24</v>
      </c>
      <c r="E11" s="47" t="s">
        <v>23</v>
      </c>
      <c r="F11" s="57">
        <v>350</v>
      </c>
      <c r="G11" s="39"/>
      <c r="H11" s="40">
        <v>32.25</v>
      </c>
      <c r="I11" s="41">
        <f t="shared" si="0"/>
        <v>11287.5</v>
      </c>
      <c r="J11" s="41">
        <f t="shared" si="1"/>
        <v>0</v>
      </c>
    </row>
    <row r="12" spans="1:10" ht="77.25" x14ac:dyDescent="0.25">
      <c r="A12" s="51" t="s">
        <v>21</v>
      </c>
      <c r="B12" s="45" t="s">
        <v>22</v>
      </c>
      <c r="C12" s="12">
        <v>3</v>
      </c>
      <c r="D12" s="50" t="s">
        <v>25</v>
      </c>
      <c r="E12" s="47" t="s">
        <v>19</v>
      </c>
      <c r="F12" s="57">
        <v>250</v>
      </c>
      <c r="G12" s="39"/>
      <c r="H12" s="40">
        <v>11.16</v>
      </c>
      <c r="I12" s="41">
        <f t="shared" si="0"/>
        <v>2790</v>
      </c>
      <c r="J12" s="41">
        <f t="shared" si="1"/>
        <v>0</v>
      </c>
    </row>
    <row r="13" spans="1:10" ht="77.25" x14ac:dyDescent="0.25">
      <c r="A13" s="51" t="s">
        <v>21</v>
      </c>
      <c r="B13" s="45" t="s">
        <v>22</v>
      </c>
      <c r="C13" s="12">
        <v>3</v>
      </c>
      <c r="D13" s="50" t="s">
        <v>26</v>
      </c>
      <c r="E13" s="47" t="s">
        <v>19</v>
      </c>
      <c r="F13" s="57">
        <v>80</v>
      </c>
      <c r="G13" s="39"/>
      <c r="H13" s="40">
        <v>11.36</v>
      </c>
      <c r="I13" s="41">
        <f t="shared" si="0"/>
        <v>908.8</v>
      </c>
      <c r="J13" s="41">
        <f t="shared" si="1"/>
        <v>0</v>
      </c>
    </row>
    <row r="14" spans="1:10" ht="38.25" x14ac:dyDescent="0.25">
      <c r="A14" s="44" t="s">
        <v>27</v>
      </c>
      <c r="B14" s="52" t="s">
        <v>28</v>
      </c>
      <c r="C14" s="12">
        <v>4</v>
      </c>
      <c r="D14" s="52" t="s">
        <v>29</v>
      </c>
      <c r="E14" s="47" t="s">
        <v>23</v>
      </c>
      <c r="F14" s="57">
        <v>550</v>
      </c>
      <c r="G14" s="39"/>
      <c r="H14" s="40">
        <v>8.9499999999999993</v>
      </c>
      <c r="I14" s="41">
        <f t="shared" si="0"/>
        <v>4922.5</v>
      </c>
      <c r="J14" s="41">
        <f t="shared" si="1"/>
        <v>0</v>
      </c>
    </row>
    <row r="15" spans="1:10" ht="77.25" x14ac:dyDescent="0.25">
      <c r="A15" s="53" t="s">
        <v>30</v>
      </c>
      <c r="B15" s="54" t="s">
        <v>31</v>
      </c>
      <c r="C15" s="12">
        <v>5</v>
      </c>
      <c r="D15" s="48" t="s">
        <v>32</v>
      </c>
      <c r="E15" s="47" t="s">
        <v>19</v>
      </c>
      <c r="F15" s="57">
        <v>75</v>
      </c>
      <c r="G15" s="39"/>
      <c r="H15" s="40">
        <v>12.05</v>
      </c>
      <c r="I15" s="41">
        <f t="shared" si="0"/>
        <v>903.75</v>
      </c>
      <c r="J15" s="41">
        <f t="shared" si="1"/>
        <v>0</v>
      </c>
    </row>
    <row r="16" spans="1:10" ht="39" x14ac:dyDescent="0.25">
      <c r="A16" s="53" t="s">
        <v>33</v>
      </c>
      <c r="B16" s="54" t="s">
        <v>34</v>
      </c>
      <c r="C16" s="12">
        <v>3</v>
      </c>
      <c r="D16" s="48" t="s">
        <v>35</v>
      </c>
      <c r="E16" s="47" t="s">
        <v>19</v>
      </c>
      <c r="F16" s="57">
        <v>120</v>
      </c>
      <c r="G16" s="39"/>
      <c r="H16" s="40">
        <v>11.36</v>
      </c>
      <c r="I16" s="41">
        <f t="shared" si="0"/>
        <v>1363.1999999999998</v>
      </c>
      <c r="J16" s="41">
        <f t="shared" si="1"/>
        <v>0</v>
      </c>
    </row>
    <row r="17" spans="1:10" ht="39" x14ac:dyDescent="0.25">
      <c r="A17" s="55" t="s">
        <v>36</v>
      </c>
      <c r="B17" s="45" t="s">
        <v>37</v>
      </c>
      <c r="C17" s="12">
        <v>3</v>
      </c>
      <c r="D17" s="56" t="s">
        <v>38</v>
      </c>
      <c r="E17" s="47" t="s">
        <v>18</v>
      </c>
      <c r="F17" s="57">
        <v>3.62</v>
      </c>
      <c r="G17" s="39"/>
      <c r="H17" s="40">
        <v>881.6</v>
      </c>
      <c r="I17" s="41">
        <f t="shared" si="0"/>
        <v>3191.3920000000003</v>
      </c>
      <c r="J17" s="41">
        <f t="shared" si="1"/>
        <v>0</v>
      </c>
    </row>
    <row r="18" spans="1:10" ht="39" x14ac:dyDescent="0.25">
      <c r="A18" s="55" t="s">
        <v>36</v>
      </c>
      <c r="B18" s="45" t="s">
        <v>37</v>
      </c>
      <c r="C18" s="12">
        <v>3</v>
      </c>
      <c r="D18" s="56" t="s">
        <v>40</v>
      </c>
      <c r="E18" s="47" t="s">
        <v>18</v>
      </c>
      <c r="F18" s="57">
        <v>3.41</v>
      </c>
      <c r="G18" s="39"/>
      <c r="H18" s="40">
        <v>390.6</v>
      </c>
      <c r="I18" s="41">
        <f t="shared" ref="I18" si="2">H18*F18</f>
        <v>1331.9460000000001</v>
      </c>
      <c r="J18" s="41">
        <f t="shared" ref="J18" si="3">G18*F18</f>
        <v>0</v>
      </c>
    </row>
    <row r="19" spans="1:10" ht="16.5" thickBot="1" x14ac:dyDescent="0.3"/>
    <row r="20" spans="1:10" ht="19.5" thickBot="1" x14ac:dyDescent="0.35">
      <c r="B20" s="29" t="s">
        <v>13</v>
      </c>
      <c r="C20" s="25"/>
      <c r="D20" s="26"/>
      <c r="E20" s="27"/>
      <c r="F20" s="27"/>
      <c r="G20" s="28"/>
      <c r="H20" s="28"/>
      <c r="I20" s="30">
        <f>SUM(I8:I19)</f>
        <v>31087.142400000001</v>
      </c>
      <c r="J20" s="30">
        <f>SUM(J8:J19)</f>
        <v>0</v>
      </c>
    </row>
  </sheetData>
  <mergeCells count="1">
    <mergeCell ref="E5:G5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Ondrikova, Adriana</cp:lastModifiedBy>
  <cp:lastPrinted>2025-06-03T11:09:33Z</cp:lastPrinted>
  <dcterms:created xsi:type="dcterms:W3CDTF">2012-03-14T10:26:47Z</dcterms:created>
  <dcterms:modified xsi:type="dcterms:W3CDTF">2026-03-27T11:54:55Z</dcterms:modified>
</cp:coreProperties>
</file>